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24" i="1"/>
  <c r="E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5"/>
</calcChain>
</file>

<file path=xl/sharedStrings.xml><?xml version="1.0" encoding="utf-8"?>
<sst xmlns="http://schemas.openxmlformats.org/spreadsheetml/2006/main" count="72" uniqueCount="48">
  <si>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</si>
  <si>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</si>
  <si>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</si>
  <si>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</si>
  <si>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</si>
  <si>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</si>
  <si>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Смена стекол в деревянных переплетах при площади стекол до 0,5 м2</t>
  </si>
  <si>
    <t>м2</t>
  </si>
  <si>
    <t>С момента обнаружения в зимнее время в течение 1 суток,</t>
  </si>
  <si>
    <t>В летнее время в течение 14 суток</t>
  </si>
  <si>
    <t>Смена лампы накаливания</t>
  </si>
  <si>
    <t>шт.</t>
  </si>
  <si>
    <t>С момента  обнаружения или поступления заявки жильцов в течение 7 суток</t>
  </si>
  <si>
    <t>Замена выключателей одноклавишых</t>
  </si>
  <si>
    <t>Замена розеток электрических</t>
  </si>
  <si>
    <t>шт</t>
  </si>
  <si>
    <t>Побелка элеваторного узла</t>
  </si>
  <si>
    <t>Изоляция трубопроводов ЦО материалами минераловатными</t>
  </si>
  <si>
    <t>м3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</si>
  <si>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</si>
  <si>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</si>
  <si>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вентилей на ГВС диаметром трубопровода до 57 мм без снятия с места</t>
  </si>
  <si>
    <t>Ревизия задвижки диаметром трубопровода до 57 мм на ГВС без снятия с места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</si>
  <si>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</si>
  <si>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</si>
  <si>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</si>
  <si>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</si>
  <si>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</si>
  <si>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</si>
  <si>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</si>
  <si>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Профобход ГВС, ХВС, канализации 1 раз в год</t>
  </si>
  <si>
    <t>100 кв</t>
  </si>
  <si>
    <t>Ремонт отмостки. Устройство подстилающих слоев щебеночных</t>
  </si>
  <si>
    <t>Устройство покрытий бетонных толщиной 30 мм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</si>
  <si>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</si>
  <si>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</si>
  <si>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</si>
  <si>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План работ по обслуживанию  и техническому содержанию общедомового имущества
 жилого дома  30а по ул. Дружбы на 2013 год.</t>
  </si>
  <si>
    <t xml:space="preserve">                                                 </t>
  </si>
  <si>
    <t>Замена канализации</t>
  </si>
  <si>
    <t>м</t>
  </si>
  <si>
    <t>Замена фасонных частей канализации</t>
  </si>
  <si>
    <t>май</t>
  </si>
  <si>
    <t>июль</t>
  </si>
  <si>
    <t>апрель</t>
  </si>
  <si>
    <t>июнь</t>
  </si>
  <si>
    <t>ноябрь</t>
  </si>
  <si>
    <t>август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</si>
</sst>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16" workbookViewId="0">
      <selection activeCell="F24" sqref="F24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16384" width="9.140625" style="1"/>
  </cols>
  <sheetData>
    <row r="1" spans="1:6" ht="84" customHeight="1">
      <c r="A1" s="21" t="s">
        <v>37</v>
      </c>
      <c r="B1" s="22"/>
      <c r="C1" s="22"/>
      <c r="D1" s="22"/>
      <c r="E1" s="22"/>
      <c r="F1" s="22"/>
    </row>
    <row r="2" spans="1:6" ht="33.75" customHeight="1">
      <c r="A2" s="13" t="s">
        <v>0</v>
      </c>
      <c r="B2" s="15" t="s">
        <v>1</v>
      </c>
      <c r="C2" s="15" t="s">
        <v>2</v>
      </c>
      <c r="D2" s="13" t="s">
        <v>3</v>
      </c>
      <c r="E2" s="15" t="s">
        <v>4</v>
      </c>
      <c r="F2" s="13" t="s">
        <v>5</v>
      </c>
    </row>
    <row r="3" spans="1:6">
      <c r="A3" s="14"/>
      <c r="B3" s="16"/>
      <c r="C3" s="16"/>
      <c r="D3" s="14"/>
      <c r="E3" s="16"/>
      <c r="F3" s="14"/>
    </row>
    <row r="4" spans="1:6" ht="33.75">
      <c r="A4" s="13" t="s">
        <v>6</v>
      </c>
      <c r="B4" s="15" t="s">
        <v>7</v>
      </c>
      <c r="C4" s="15">
        <v>885.97</v>
      </c>
      <c r="D4" s="17">
        <v>5</v>
      </c>
      <c r="E4" s="19">
        <f>D4*C4</f>
        <v>4429.8500000000004</v>
      </c>
      <c r="F4" s="5" t="s">
        <v>8</v>
      </c>
    </row>
    <row r="5" spans="1:6" ht="22.5">
      <c r="A5" s="14"/>
      <c r="B5" s="16"/>
      <c r="C5" s="16"/>
      <c r="D5" s="18"/>
      <c r="E5" s="20"/>
      <c r="F5" s="4" t="s">
        <v>9</v>
      </c>
    </row>
    <row r="6" spans="1:6" ht="33.75">
      <c r="A6" s="4" t="s">
        <v>10</v>
      </c>
      <c r="B6" s="3" t="s">
        <v>11</v>
      </c>
      <c r="C6" s="3">
        <v>74.150000000000006</v>
      </c>
      <c r="D6" s="6">
        <v>5</v>
      </c>
      <c r="E6" s="7">
        <f t="shared" ref="E6:E24" si="0">D6*C6</f>
        <v>370.75</v>
      </c>
      <c r="F6" s="4" t="s">
        <v>12</v>
      </c>
    </row>
    <row r="7" spans="1:6" ht="33.75">
      <c r="A7" s="4" t="s">
        <v>13</v>
      </c>
      <c r="B7" s="3" t="s">
        <v>11</v>
      </c>
      <c r="C7" s="3">
        <v>74.150000000000006</v>
      </c>
      <c r="D7" s="6">
        <v>1</v>
      </c>
      <c r="E7" s="7">
        <f t="shared" si="0"/>
        <v>74.150000000000006</v>
      </c>
      <c r="F7" s="4" t="s">
        <v>42</v>
      </c>
    </row>
    <row r="8" spans="1:6" ht="22.5">
      <c r="A8" s="4" t="s">
        <v>14</v>
      </c>
      <c r="B8" s="3" t="s">
        <v>15</v>
      </c>
      <c r="C8" s="3">
        <v>74.150000000000006</v>
      </c>
      <c r="D8" s="6">
        <v>1</v>
      </c>
      <c r="E8" s="7">
        <f t="shared" si="0"/>
        <v>74.150000000000006</v>
      </c>
      <c r="F8" s="4" t="s">
        <v>42</v>
      </c>
    </row>
    <row r="9" spans="1:6" ht="33.75">
      <c r="A9" s="4" t="s">
        <v>16</v>
      </c>
      <c r="B9" s="3" t="s">
        <v>7</v>
      </c>
      <c r="C9" s="3">
        <v>20.69</v>
      </c>
      <c r="D9" s="6">
        <v>20</v>
      </c>
      <c r="E9" s="7">
        <f t="shared" si="0"/>
        <v>413.8</v>
      </c>
      <c r="F9" s="4" t="s">
        <v>43</v>
      </c>
    </row>
    <row r="10" spans="1:6" ht="56.25">
      <c r="A10" s="4" t="s">
        <v>17</v>
      </c>
      <c r="B10" s="3" t="s">
        <v>18</v>
      </c>
      <c r="C10" s="3">
        <v>7959.42</v>
      </c>
      <c r="D10" s="6">
        <v>0.15</v>
      </c>
      <c r="E10" s="7">
        <f t="shared" si="0"/>
        <v>1193.913</v>
      </c>
      <c r="F10" s="4" t="s">
        <v>44</v>
      </c>
    </row>
    <row r="11" spans="1:6" ht="33.75">
      <c r="A11" s="4" t="s">
        <v>19</v>
      </c>
      <c r="B11" s="3" t="s">
        <v>15</v>
      </c>
      <c r="C11" s="3">
        <v>53.17</v>
      </c>
      <c r="D11" s="6">
        <v>4</v>
      </c>
      <c r="E11" s="7">
        <f t="shared" si="0"/>
        <v>212.68</v>
      </c>
      <c r="F11" s="4" t="s">
        <v>45</v>
      </c>
    </row>
    <row r="12" spans="1:6" ht="56.25">
      <c r="A12" s="4" t="s">
        <v>20</v>
      </c>
      <c r="B12" s="3" t="s">
        <v>15</v>
      </c>
      <c r="C12" s="3">
        <v>70.14</v>
      </c>
      <c r="D12" s="6">
        <v>4</v>
      </c>
      <c r="E12" s="7">
        <f t="shared" si="0"/>
        <v>280.56</v>
      </c>
      <c r="F12" s="4" t="s">
        <v>45</v>
      </c>
    </row>
    <row r="13" spans="1:6" ht="67.5">
      <c r="A13" s="4" t="s">
        <v>21</v>
      </c>
      <c r="B13" s="3" t="s">
        <v>15</v>
      </c>
      <c r="C13" s="3">
        <v>53.17</v>
      </c>
      <c r="D13" s="6">
        <v>2</v>
      </c>
      <c r="E13" s="7">
        <f t="shared" si="0"/>
        <v>106.34</v>
      </c>
      <c r="F13" s="4" t="s">
        <v>45</v>
      </c>
    </row>
    <row r="14" spans="1:6" ht="56.25">
      <c r="A14" s="4" t="s">
        <v>22</v>
      </c>
      <c r="B14" s="3" t="s">
        <v>15</v>
      </c>
      <c r="C14" s="3">
        <v>53.17</v>
      </c>
      <c r="D14" s="6">
        <v>2</v>
      </c>
      <c r="E14" s="7">
        <f t="shared" si="0"/>
        <v>106.34</v>
      </c>
      <c r="F14" s="4" t="s">
        <v>45</v>
      </c>
    </row>
    <row r="15" spans="1:6" ht="67.5">
      <c r="A15" s="4" t="s">
        <v>23</v>
      </c>
      <c r="B15" s="3" t="s">
        <v>15</v>
      </c>
      <c r="C15" s="3">
        <v>53.17</v>
      </c>
      <c r="D15" s="6">
        <v>4</v>
      </c>
      <c r="E15" s="7">
        <f t="shared" si="0"/>
        <v>212.68</v>
      </c>
      <c r="F15" s="4" t="s">
        <v>45</v>
      </c>
    </row>
    <row r="16" spans="1:6" ht="67.5">
      <c r="A16" s="4" t="s">
        <v>24</v>
      </c>
      <c r="B16" s="3" t="s">
        <v>15</v>
      </c>
      <c r="C16" s="3">
        <v>53.17</v>
      </c>
      <c r="D16" s="6">
        <v>2</v>
      </c>
      <c r="E16" s="7">
        <f t="shared" si="0"/>
        <v>106.34</v>
      </c>
      <c r="F16" s="4" t="s">
        <v>45</v>
      </c>
    </row>
    <row r="17" spans="1:6" ht="33.75">
      <c r="A17" s="4" t="s">
        <v>41</v>
      </c>
      <c r="B17" s="3" t="s">
        <v>15</v>
      </c>
      <c r="C17" s="3">
        <v>75.14</v>
      </c>
      <c r="D17" s="6">
        <v>2</v>
      </c>
      <c r="E17" s="7">
        <f t="shared" si="0"/>
        <v>150.28</v>
      </c>
      <c r="F17" s="4" t="s">
        <v>8</v>
      </c>
    </row>
    <row r="18" spans="1:6" ht="33.75">
      <c r="A18" s="4" t="s">
        <v>25</v>
      </c>
      <c r="B18" s="3" t="s">
        <v>26</v>
      </c>
      <c r="C18" s="3">
        <v>110.4</v>
      </c>
      <c r="D18" s="6">
        <v>30</v>
      </c>
      <c r="E18" s="7">
        <f t="shared" si="0"/>
        <v>3312</v>
      </c>
      <c r="F18" s="4" t="s">
        <v>8</v>
      </c>
    </row>
    <row r="19" spans="1:6" ht="101.25">
      <c r="A19" s="4" t="s">
        <v>27</v>
      </c>
      <c r="B19" s="3" t="s">
        <v>28</v>
      </c>
      <c r="C19" s="3">
        <v>369.41</v>
      </c>
      <c r="D19" s="6">
        <v>4.7759999999999998</v>
      </c>
      <c r="E19" s="7">
        <f t="shared" si="0"/>
        <v>1764.30216</v>
      </c>
      <c r="F19" s="4" t="s">
        <v>45</v>
      </c>
    </row>
    <row r="20" spans="1:6">
      <c r="A20" s="2" t="s">
        <v>29</v>
      </c>
      <c r="B20" s="3" t="s">
        <v>28</v>
      </c>
      <c r="C20" s="3">
        <v>117.1</v>
      </c>
      <c r="D20" s="6">
        <v>4.7759999999999998</v>
      </c>
      <c r="E20" s="7">
        <f t="shared" si="0"/>
        <v>559.26959999999997</v>
      </c>
      <c r="F20" s="4" t="s">
        <v>45</v>
      </c>
    </row>
    <row r="21" spans="1:6" ht="45">
      <c r="A21" s="4" t="s">
        <v>30</v>
      </c>
      <c r="B21" s="8" t="s">
        <v>31</v>
      </c>
      <c r="C21" s="3">
        <v>1820.67</v>
      </c>
      <c r="D21" s="6">
        <v>0.2</v>
      </c>
      <c r="E21" s="7">
        <f t="shared" si="0"/>
        <v>364.13400000000001</v>
      </c>
      <c r="F21" s="4" t="s">
        <v>46</v>
      </c>
    </row>
    <row r="22" spans="1:6" ht="67.5">
      <c r="A22" s="4" t="s">
        <v>32</v>
      </c>
      <c r="B22" s="3" t="s">
        <v>7</v>
      </c>
      <c r="C22" s="3">
        <v>1577.7</v>
      </c>
      <c r="D22" s="6">
        <v>0.72</v>
      </c>
      <c r="E22" s="7">
        <f t="shared" si="0"/>
        <v>1135.944</v>
      </c>
      <c r="F22" s="4" t="s">
        <v>43</v>
      </c>
    </row>
    <row r="23" spans="1:6" ht="45">
      <c r="A23" s="4" t="s">
        <v>33</v>
      </c>
      <c r="B23" s="3" t="s">
        <v>18</v>
      </c>
      <c r="C23" s="3">
        <v>3500</v>
      </c>
      <c r="D23" s="6">
        <v>0.72</v>
      </c>
      <c r="E23" s="7">
        <f t="shared" si="0"/>
        <v>2520</v>
      </c>
      <c r="F23" s="4" t="s">
        <v>43</v>
      </c>
    </row>
    <row r="24" spans="1:6" ht="22.5">
      <c r="A24" s="4" t="s">
        <v>39</v>
      </c>
      <c r="B24" s="3" t="s">
        <v>40</v>
      </c>
      <c r="C24" s="3">
        <v>1275.94</v>
      </c>
      <c r="D24" s="10">
        <v>20</v>
      </c>
      <c r="E24" s="7">
        <f t="shared" si="0"/>
        <v>25518.800000000003</v>
      </c>
      <c r="F24" s="4" t="s">
        <v>47</v>
      </c>
    </row>
    <row r="25" spans="1:6">
      <c r="A25" s="3" t="s">
        <v>34</v>
      </c>
      <c r="B25" s="3"/>
      <c r="C25" s="3"/>
      <c r="D25" s="3">
        <v>0</v>
      </c>
      <c r="E25" s="7">
        <f>SUM(E4:E24)</f>
        <v>42906.282760000002</v>
      </c>
      <c r="F25" s="4"/>
    </row>
    <row r="26" spans="1:6">
      <c r="E26" s="9"/>
    </row>
    <row r="27" spans="1:6">
      <c r="A27" s="1" t="s">
        <v>38</v>
      </c>
    </row>
    <row r="28" spans="1:6">
      <c r="A28" s="11"/>
      <c r="B28" s="12"/>
    </row>
    <row r="30" spans="1:6">
      <c r="A30" s="11" t="s">
        <v>35</v>
      </c>
      <c r="B30" s="12"/>
    </row>
    <row r="32" spans="1:6">
      <c r="A32" s="1" t="s">
        <v>36</v>
      </c>
    </row>
  </sheetData>
  <mergeCells count="14">
    <mergeCell ref="E4:E5"/>
    <mergeCell ref="A1:F1"/>
    <mergeCell ref="A2:A3"/>
    <mergeCell ref="B2:B3"/>
    <mergeCell ref="C2:C3"/>
    <mergeCell ref="D2:D3"/>
    <mergeCell ref="E2:E3"/>
    <mergeCell ref="F2:F3"/>
    <mergeCell ref="A28:B28"/>
    <mergeCell ref="A30:B30"/>
    <mergeCell ref="A4:A5"/>
    <mergeCell ref="B4:B5"/>
    <mergeCell ref="C4:C5"/>
    <mergeCell ref="D4:D5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2013-04-03T12:41:57Z</cp:lastPrinted>
  <dcterms:created xsi:type="dcterms:W3CDTF">2013-02-22T08:13:14Z</dcterms:created>
  <dcterms:modified xsi:type="dcterms:W3CDTF">2013-04-12T13:23:17Z</dcterms:modified>
</cp:coreProperties>
</file>